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8520" yWindow="460" windowWidth="17000" windowHeight="11480"/>
  </bookViews>
  <sheets>
    <sheet name="Model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68" i="1" l="1"/>
  <c r="I69" i="1"/>
  <c r="I70" i="1"/>
  <c r="I71" i="1"/>
  <c r="F63" i="1"/>
  <c r="I62" i="1"/>
  <c r="I81" i="1"/>
  <c r="I82" i="1"/>
  <c r="I83" i="1"/>
  <c r="I84" i="1"/>
  <c r="F81" i="1"/>
  <c r="F82" i="1"/>
  <c r="F83" i="1"/>
  <c r="F84" i="1"/>
  <c r="I60" i="1"/>
  <c r="I61" i="1"/>
  <c r="I64" i="1"/>
  <c r="F60" i="1"/>
  <c r="F61" i="1"/>
  <c r="F64" i="1"/>
  <c r="I74" i="1"/>
  <c r="F74" i="1"/>
  <c r="F76" i="1"/>
  <c r="F68" i="1"/>
  <c r="F69" i="1"/>
  <c r="C94" i="1"/>
  <c r="L49" i="1"/>
  <c r="K49" i="1"/>
  <c r="L42" i="1"/>
  <c r="K42" i="1"/>
  <c r="L39" i="1"/>
  <c r="K39" i="1"/>
  <c r="L48" i="1"/>
  <c r="K48" i="1"/>
  <c r="L46" i="1"/>
  <c r="K46" i="1"/>
  <c r="L45" i="1"/>
  <c r="K45" i="1"/>
  <c r="L43" i="1"/>
  <c r="K43" i="1"/>
  <c r="L40" i="1"/>
  <c r="K40" i="1"/>
  <c r="L37" i="1"/>
  <c r="K37" i="1"/>
  <c r="L36" i="1"/>
  <c r="K36" i="1"/>
  <c r="L34" i="1"/>
  <c r="K34" i="1"/>
  <c r="L33" i="1"/>
  <c r="K33" i="1"/>
  <c r="L31" i="1"/>
  <c r="K31" i="1"/>
  <c r="L30" i="1"/>
  <c r="K30" i="1"/>
  <c r="L27" i="1"/>
  <c r="K27" i="1"/>
  <c r="L26" i="1"/>
  <c r="K26" i="1"/>
  <c r="L25" i="1"/>
  <c r="K25" i="1"/>
  <c r="F75" i="1"/>
  <c r="F77" i="1"/>
  <c r="F78" i="1"/>
  <c r="F65" i="1"/>
  <c r="I65" i="1"/>
  <c r="I75" i="1"/>
  <c r="I76" i="1"/>
  <c r="I77" i="1"/>
  <c r="F70" i="1"/>
  <c r="F71" i="1"/>
  <c r="I78" i="1"/>
  <c r="I90" i="1"/>
  <c r="I94" i="1"/>
  <c r="F90" i="1"/>
  <c r="F94" i="1"/>
</calcChain>
</file>

<file path=xl/sharedStrings.xml><?xml version="1.0" encoding="utf-8"?>
<sst xmlns="http://schemas.openxmlformats.org/spreadsheetml/2006/main" count="118" uniqueCount="92">
  <si>
    <t>END</t>
  </si>
  <si>
    <t>This case focuses on various aspects of revenue cycle management and differences between chargemaster</t>
  </si>
  <si>
    <t>prices and the amounts actually collected from different payers. Unlike most models, this model does not have</t>
  </si>
  <si>
    <t xml:space="preserve">  Overall Metrics:</t>
  </si>
  <si>
    <t xml:space="preserve">    A/R Days</t>
  </si>
  <si>
    <t xml:space="preserve">    % of A/R greater than 90 days</t>
  </si>
  <si>
    <t xml:space="preserve">    Cost to collect</t>
  </si>
  <si>
    <t xml:space="preserve">  Defect Metrics:</t>
  </si>
  <si>
    <t xml:space="preserve">    Scheduling:</t>
  </si>
  <si>
    <t xml:space="preserve">      Preregistration rate</t>
  </si>
  <si>
    <t xml:space="preserve">      Insurance verification rate</t>
  </si>
  <si>
    <t xml:space="preserve">    Registration:</t>
  </si>
  <si>
    <t xml:space="preserve">      Registration quality score</t>
  </si>
  <si>
    <t xml:space="preserve">    Case Management:</t>
  </si>
  <si>
    <t xml:space="preserve">      Preauthorization denial rate</t>
  </si>
  <si>
    <t xml:space="preserve">      % of medical necessity write-offs</t>
  </si>
  <si>
    <t xml:space="preserve">    Clinical-Charge Processing:</t>
  </si>
  <si>
    <t xml:space="preserve">      Charge lag days</t>
  </si>
  <si>
    <t xml:space="preserve">      Late charge %</t>
  </si>
  <si>
    <t xml:space="preserve">    Medical Records:</t>
  </si>
  <si>
    <t xml:space="preserve">    Billing:</t>
  </si>
  <si>
    <t xml:space="preserve">    Payment Posting:</t>
  </si>
  <si>
    <t xml:space="preserve">      Days in total discharged not final billed </t>
  </si>
  <si>
    <t xml:space="preserve">      Coding quality score</t>
  </si>
  <si>
    <t xml:space="preserve">      Initial denial rate</t>
  </si>
  <si>
    <t xml:space="preserve">      Clean claim rate</t>
  </si>
  <si>
    <t xml:space="preserve">      % of payments posted electronically</t>
  </si>
  <si>
    <t xml:space="preserve">      Net days revenue in credit balance</t>
  </si>
  <si>
    <t>Hospital</t>
  </si>
  <si>
    <t>Clinic</t>
  </si>
  <si>
    <t xml:space="preserve">    Hospital</t>
  </si>
  <si>
    <t xml:space="preserve">      National Benchmarks</t>
  </si>
  <si>
    <t xml:space="preserve">           MRHS Values</t>
  </si>
  <si>
    <t xml:space="preserve">                Variance</t>
  </si>
  <si>
    <t>↓</t>
  </si>
  <si>
    <t>↑</t>
  </si>
  <si>
    <t>Medicare</t>
  </si>
  <si>
    <t>Commercial/Managed Care</t>
  </si>
  <si>
    <t>Medicaid</t>
  </si>
  <si>
    <t xml:space="preserve">    Part A deductible of $1,184 @ 65% collections rate</t>
  </si>
  <si>
    <t xml:space="preserve">    Part B deductible of $140 @ 78% collections rate</t>
  </si>
  <si>
    <t xml:space="preserve">        Total reimbursement</t>
  </si>
  <si>
    <t xml:space="preserve">    No payment denial rate of 12%</t>
  </si>
  <si>
    <t xml:space="preserve">    58% of charge</t>
  </si>
  <si>
    <t xml:space="preserve">    No payment denial rate of 0.5%</t>
  </si>
  <si>
    <t xml:space="preserve">    20% patient coinsurance @ 40% collection rate</t>
  </si>
  <si>
    <t xml:space="preserve">    30% discount</t>
  </si>
  <si>
    <t xml:space="preserve">    Base payment rate</t>
  </si>
  <si>
    <t>MRI of the Knee</t>
  </si>
  <si>
    <t xml:space="preserve">         Major Joint Replacement</t>
  </si>
  <si>
    <t>CHARGEMASTER PRICES VERSUS REIMBURSEMENTS TEMPLATE</t>
  </si>
  <si>
    <t>BENCHMARKING METRICS TEMPLATE</t>
  </si>
  <si>
    <t xml:space="preserve">    Payer Mix:</t>
  </si>
  <si>
    <t xml:space="preserve">        Medicare =</t>
  </si>
  <si>
    <t xml:space="preserve">        Medicaid =</t>
  </si>
  <si>
    <t xml:space="preserve">        Comm/MC =</t>
  </si>
  <si>
    <t xml:space="preserve">        Self-pay/No ins =</t>
  </si>
  <si>
    <t>Chargemaster price =</t>
  </si>
  <si>
    <t xml:space="preserve">  Major Joint Replacement</t>
  </si>
  <si>
    <t xml:space="preserve">             Average Collection Amount</t>
  </si>
  <si>
    <t xml:space="preserve">    No payment denial rate @ 3 percent</t>
  </si>
  <si>
    <t xml:space="preserve">No payment denial rate = </t>
  </si>
  <si>
    <t>Payment rate =</t>
  </si>
  <si>
    <t>No payment denial rate =</t>
  </si>
  <si>
    <t xml:space="preserve">Coinsurance rate = </t>
  </si>
  <si>
    <t xml:space="preserve">Coins collection rate = </t>
  </si>
  <si>
    <t>Medicare payment rate =</t>
  </si>
  <si>
    <t>MRI per procedure rate =</t>
  </si>
  <si>
    <t>JR length of stay (LOS) =</t>
  </si>
  <si>
    <t>Discount rate =</t>
  </si>
  <si>
    <t xml:space="preserve">JR collections rate = </t>
  </si>
  <si>
    <t xml:space="preserve">MRI collections rate = </t>
  </si>
  <si>
    <t xml:space="preserve">    Rate of $284/procedure or $2,044/day</t>
  </si>
  <si>
    <r>
      <t xml:space="preserve">In the bottom template, some of the cells are colored </t>
    </r>
    <r>
      <rPr>
        <b/>
        <sz val="12"/>
        <color indexed="10"/>
        <rFont val="Arial"/>
        <family val="2"/>
      </rPr>
      <t xml:space="preserve">red. </t>
    </r>
    <r>
      <rPr>
        <sz val="12"/>
        <rFont val="Arial"/>
      </rPr>
      <t>In the student model, these cells contain a zero or hyphen.</t>
    </r>
  </si>
  <si>
    <t>will be corrected and the solution will appear.</t>
  </si>
  <si>
    <t>CASE 29 MILWAUKEE REGIONAL HEALTH SYSTEM: Revenue Cycle Management</t>
  </si>
  <si>
    <t>Copyright 2018 Foundation of the American College of Healthcare Executives. Not for sale.</t>
  </si>
  <si>
    <t>Model without Questions, Student Version</t>
  </si>
  <si>
    <t>separate INPUT DATA, KEY OUTPUT, and MODEL-GENERATED DATA sections. Rather, the model is divided into two</t>
  </si>
  <si>
    <t xml:space="preserve">templates that each focuses on one important aspect of the case; the top template focuses on benchmarking metrics   </t>
  </si>
  <si>
    <t>and the bottom template focuses on chargemaster prices versus reimbursement rates.</t>
  </si>
  <si>
    <t>This model consists of a complete case analysis--no changes need to be made. However, in the top template,</t>
  </si>
  <si>
    <t>students must choose which of the metrics are best suited for the case and then justify their choices.</t>
  </si>
  <si>
    <t>Students must enter the appropriate value needed to complete the calculation. When this is done, any error cells</t>
  </si>
  <si>
    <t>JR per diem rate</t>
  </si>
  <si>
    <t xml:space="preserve">        Percentage of charges</t>
  </si>
  <si>
    <t>Self-Pay/No Insurance</t>
  </si>
  <si>
    <t xml:space="preserve">    5% self-pay collection rate</t>
  </si>
  <si>
    <t xml:space="preserve">Self-pay collection rate = </t>
  </si>
  <si>
    <t>Average Reimbursement and Percentage of Charges</t>
  </si>
  <si>
    <t xml:space="preserve">             Average Percentage of Charges</t>
  </si>
  <si>
    <t xml:space="preserve">      Point-of-service collection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</si>
</sst>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mm/dd/yy"/>
    <numFmt numFmtId="166" formatCode="&quot;$&quot;#,##0"/>
    <numFmt numFmtId="167" formatCode="_(&quot;$&quot;* #,##0_);_(&quot;$&quot;* \(#,##0\);_(&quot;$&quot;* &quot;-&quot;??_);_(@_)"/>
    <numFmt numFmtId="168" formatCode="0.0"/>
    <numFmt numFmtId="169" formatCode="&quot;$&quot;#,##0.00"/>
    <numFmt numFmtId="170" formatCode="0.00_);\(0.00\)"/>
    <numFmt numFmtId="171" formatCode="&quot;$&quot;#,##0;[Red]&quot;$&quot;#,##0"/>
  </numFmts>
  <fonts count="21" x14ac:knownFonts="1">
    <font>
      <sz val="12"/>
      <name val="Arial"/>
    </font>
    <font>
      <sz val="12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indexed="12"/>
      <name val="Arial"/>
      <family val="2"/>
    </font>
    <font>
      <sz val="11"/>
      <name val="Arial"/>
      <family val="2"/>
    </font>
    <font>
      <sz val="11"/>
      <color indexed="6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sz val="11"/>
      <name val="Times New Roman"/>
      <family val="1"/>
    </font>
    <font>
      <sz val="11"/>
      <color indexed="60"/>
      <name val="Arial"/>
      <family val="2"/>
    </font>
    <font>
      <i/>
      <sz val="11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11"/>
      <color rgb="FFFF0000"/>
      <name val="Calibri"/>
      <family val="2"/>
    </font>
    <font>
      <sz val="11"/>
      <color rgb="FFFF0000"/>
      <name val="Arial"/>
      <family val="2"/>
    </font>
    <font>
      <sz val="11"/>
      <color theme="9" tint="-0.249977111117893"/>
      <name val="Arial"/>
      <family val="2"/>
    </font>
    <font>
      <b/>
      <sz val="12"/>
      <color rgb="FF0000D4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b/>
      <sz val="12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2" borderId="0"/>
  </cellStyleXfs>
  <cellXfs count="90">
    <xf numFmtId="0" fontId="0" fillId="2" borderId="0" xfId="0" applyNumberFormat="1"/>
    <xf numFmtId="0" fontId="0" fillId="2" borderId="0" xfId="0" applyNumberFormat="1" applyProtection="1">
      <protection locked="0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165" fontId="1" fillId="2" borderId="0" xfId="0" quotePrefix="1" applyNumberFormat="1" applyFont="1" applyAlignment="1" applyProtection="1">
      <alignment horizontal="right"/>
      <protection locked="0"/>
    </xf>
    <xf numFmtId="0" fontId="0" fillId="2" borderId="1" xfId="0" applyNumberFormat="1" applyBorder="1"/>
    <xf numFmtId="0" fontId="2" fillId="2" borderId="0" xfId="0" applyNumberFormat="1" applyFont="1"/>
    <xf numFmtId="5" fontId="2" fillId="2" borderId="0" xfId="0" applyNumberFormat="1" applyFont="1" applyProtection="1">
      <protection locked="0"/>
    </xf>
    <xf numFmtId="0" fontId="2" fillId="2" borderId="1" xfId="0" applyNumberFormat="1" applyFont="1" applyBorder="1"/>
    <xf numFmtId="5" fontId="2" fillId="2" borderId="0" xfId="0" applyNumberFormat="1" applyFont="1"/>
    <xf numFmtId="0" fontId="0" fillId="2" borderId="0" xfId="0" applyNumberFormat="1" applyBorder="1"/>
    <xf numFmtId="0" fontId="14" fillId="2" borderId="0" xfId="0" applyNumberFormat="1" applyFont="1" applyBorder="1"/>
    <xf numFmtId="0" fontId="4" fillId="2" borderId="0" xfId="0" applyNumberFormat="1" applyFont="1" applyProtection="1">
      <protection locked="0"/>
    </xf>
    <xf numFmtId="0" fontId="4" fillId="2" borderId="0" xfId="0" applyNumberFormat="1" applyFont="1"/>
    <xf numFmtId="0" fontId="5" fillId="2" borderId="0" xfId="0" applyNumberFormat="1" applyFont="1"/>
    <xf numFmtId="164" fontId="5" fillId="2" borderId="0" xfId="0" applyNumberFormat="1" applyFont="1"/>
    <xf numFmtId="0" fontId="5" fillId="2" borderId="0" xfId="0" applyNumberFormat="1" applyFont="1" applyProtection="1">
      <protection locked="0"/>
    </xf>
    <xf numFmtId="0" fontId="5" fillId="2" borderId="0" xfId="0" applyNumberFormat="1" applyFont="1" applyBorder="1"/>
    <xf numFmtId="0" fontId="6" fillId="2" borderId="0" xfId="0" applyNumberFormat="1" applyFont="1" applyBorder="1" applyProtection="1">
      <protection locked="0"/>
    </xf>
    <xf numFmtId="42" fontId="5" fillId="2" borderId="0" xfId="0" applyNumberFormat="1" applyFont="1" applyBorder="1"/>
    <xf numFmtId="167" fontId="15" fillId="2" borderId="0" xfId="0" applyNumberFormat="1" applyFont="1" applyBorder="1"/>
    <xf numFmtId="41" fontId="15" fillId="2" borderId="0" xfId="0" applyNumberFormat="1" applyFont="1" applyBorder="1"/>
    <xf numFmtId="164" fontId="5" fillId="2" borderId="0" xfId="0" applyNumberFormat="1" applyFont="1" applyBorder="1"/>
    <xf numFmtId="42" fontId="7" fillId="2" borderId="0" xfId="0" applyNumberFormat="1" applyFont="1" applyBorder="1"/>
    <xf numFmtId="0" fontId="5" fillId="2" borderId="0" xfId="0" applyNumberFormat="1" applyFont="1" applyBorder="1" applyAlignment="1">
      <alignment horizontal="right"/>
    </xf>
    <xf numFmtId="42" fontId="15" fillId="2" borderId="0" xfId="0" applyNumberFormat="1" applyFont="1" applyBorder="1"/>
    <xf numFmtId="164" fontId="5" fillId="2" borderId="0" xfId="0" applyNumberFormat="1" applyFont="1" applyBorder="1" applyProtection="1">
      <protection locked="0"/>
    </xf>
    <xf numFmtId="0" fontId="16" fillId="2" borderId="0" xfId="0" applyNumberFormat="1" applyFont="1" applyBorder="1"/>
    <xf numFmtId="0" fontId="5" fillId="2" borderId="2" xfId="0" applyNumberFormat="1" applyFont="1" applyBorder="1" applyAlignment="1">
      <alignment horizontal="left"/>
    </xf>
    <xf numFmtId="0" fontId="8" fillId="2" borderId="2" xfId="0" applyNumberFormat="1" applyFont="1" applyBorder="1" applyAlignment="1">
      <alignment horizontal="left"/>
    </xf>
    <xf numFmtId="10" fontId="5" fillId="2" borderId="0" xfId="0" applyNumberFormat="1" applyFont="1" applyBorder="1"/>
    <xf numFmtId="10" fontId="5" fillId="2" borderId="0" xfId="0" applyNumberFormat="1" applyFont="1" applyBorder="1" applyProtection="1">
      <protection locked="0"/>
    </xf>
    <xf numFmtId="10" fontId="5" fillId="2" borderId="0" xfId="0" applyNumberFormat="1" applyFont="1" applyBorder="1" applyAlignment="1">
      <alignment horizontal="right"/>
    </xf>
    <xf numFmtId="10" fontId="5" fillId="2" borderId="0" xfId="0" applyNumberFormat="1" applyFont="1" applyBorder="1" applyAlignment="1" applyProtection="1">
      <alignment horizontal="center"/>
      <protection locked="0"/>
    </xf>
    <xf numFmtId="10" fontId="14" fillId="2" borderId="0" xfId="0" applyNumberFormat="1" applyFont="1" applyBorder="1"/>
    <xf numFmtId="168" fontId="5" fillId="2" borderId="0" xfId="0" applyNumberFormat="1" applyFont="1" applyBorder="1"/>
    <xf numFmtId="0" fontId="5" fillId="2" borderId="2" xfId="0" applyNumberFormat="1" applyFont="1" applyBorder="1"/>
    <xf numFmtId="5" fontId="4" fillId="2" borderId="0" xfId="0" applyNumberFormat="1" applyFont="1"/>
    <xf numFmtId="5" fontId="5" fillId="2" borderId="0" xfId="0" applyNumberFormat="1" applyFont="1"/>
    <xf numFmtId="166" fontId="15" fillId="2" borderId="0" xfId="0" applyNumberFormat="1" applyFont="1"/>
    <xf numFmtId="5" fontId="15" fillId="2" borderId="0" xfId="0" applyNumberFormat="1" applyFont="1"/>
    <xf numFmtId="5" fontId="5" fillId="2" borderId="2" xfId="0" applyNumberFormat="1" applyFont="1" applyBorder="1"/>
    <xf numFmtId="0" fontId="5" fillId="2" borderId="2" xfId="0" applyNumberFormat="1" applyFont="1" applyBorder="1" applyProtection="1">
      <protection locked="0"/>
    </xf>
    <xf numFmtId="0" fontId="10" fillId="2" borderId="0" xfId="0" applyNumberFormat="1" applyFont="1" applyBorder="1" applyProtection="1">
      <protection locked="0"/>
    </xf>
    <xf numFmtId="0" fontId="4" fillId="2" borderId="0" xfId="0" applyNumberFormat="1" applyFont="1" applyBorder="1"/>
    <xf numFmtId="5" fontId="4" fillId="2" borderId="0" xfId="0" applyNumberFormat="1" applyFont="1" applyBorder="1"/>
    <xf numFmtId="5" fontId="5" fillId="2" borderId="0" xfId="0" applyNumberFormat="1" applyFont="1" applyBorder="1"/>
    <xf numFmtId="0" fontId="5" fillId="2" borderId="0" xfId="0" applyNumberFormat="1" applyFont="1" applyBorder="1" applyProtection="1">
      <protection locked="0"/>
    </xf>
    <xf numFmtId="7" fontId="5" fillId="2" borderId="0" xfId="0" applyNumberFormat="1" applyFont="1" applyBorder="1"/>
    <xf numFmtId="0" fontId="11" fillId="2" borderId="0" xfId="0" applyNumberFormat="1" applyFont="1" applyBorder="1"/>
    <xf numFmtId="0" fontId="5" fillId="2" borderId="0" xfId="0" applyNumberFormat="1" applyFont="1" applyBorder="1" applyAlignment="1">
      <alignment horizontal="center"/>
    </xf>
    <xf numFmtId="37" fontId="5" fillId="2" borderId="0" xfId="0" applyNumberFormat="1" applyFont="1" applyBorder="1"/>
    <xf numFmtId="41" fontId="5" fillId="2" borderId="0" xfId="0" applyNumberFormat="1" applyFont="1" applyBorder="1"/>
    <xf numFmtId="44" fontId="5" fillId="2" borderId="0" xfId="0" applyNumberFormat="1" applyFont="1" applyBorder="1"/>
    <xf numFmtId="39" fontId="5" fillId="2" borderId="0" xfId="0" applyNumberFormat="1" applyFont="1" applyBorder="1"/>
    <xf numFmtId="170" fontId="5" fillId="2" borderId="2" xfId="0" applyNumberFormat="1" applyFont="1" applyBorder="1"/>
    <xf numFmtId="7" fontId="5" fillId="2" borderId="3" xfId="0" applyNumberFormat="1" applyFont="1" applyBorder="1"/>
    <xf numFmtId="164" fontId="5" fillId="2" borderId="4" xfId="0" applyNumberFormat="1" applyFont="1" applyBorder="1"/>
    <xf numFmtId="5" fontId="15" fillId="2" borderId="0" xfId="0" applyNumberFormat="1" applyFont="1" applyBorder="1"/>
    <xf numFmtId="170" fontId="15" fillId="2" borderId="2" xfId="0" applyNumberFormat="1" applyFont="1" applyBorder="1"/>
    <xf numFmtId="0" fontId="12" fillId="2" borderId="0" xfId="0" applyNumberFormat="1" applyFont="1"/>
    <xf numFmtId="171" fontId="15" fillId="2" borderId="0" xfId="0" applyNumberFormat="1" applyFont="1"/>
    <xf numFmtId="166" fontId="5" fillId="2" borderId="0" xfId="0" applyNumberFormat="1" applyFont="1"/>
    <xf numFmtId="169" fontId="5" fillId="2" borderId="0" xfId="0" applyNumberFormat="1" applyFont="1"/>
    <xf numFmtId="0" fontId="0" fillId="2" borderId="2" xfId="0" applyNumberFormat="1" applyBorder="1"/>
    <xf numFmtId="164" fontId="15" fillId="2" borderId="0" xfId="0" applyNumberFormat="1" applyFont="1" applyBorder="1"/>
    <xf numFmtId="164" fontId="5" fillId="2" borderId="2" xfId="0" applyNumberFormat="1" applyFont="1" applyBorder="1"/>
    <xf numFmtId="0" fontId="5" fillId="2" borderId="2" xfId="0" applyNumberFormat="1" applyFont="1" applyBorder="1" applyAlignment="1">
      <alignment horizontal="center"/>
    </xf>
    <xf numFmtId="169" fontId="5" fillId="2" borderId="5" xfId="0" applyNumberFormat="1" applyFont="1" applyBorder="1"/>
    <xf numFmtId="164" fontId="5" fillId="2" borderId="5" xfId="0" applyNumberFormat="1" applyFont="1" applyBorder="1"/>
    <xf numFmtId="164" fontId="15" fillId="2" borderId="2" xfId="0" applyNumberFormat="1" applyFont="1" applyBorder="1"/>
    <xf numFmtId="164" fontId="5" fillId="2" borderId="3" xfId="0" applyNumberFormat="1" applyFont="1" applyBorder="1"/>
    <xf numFmtId="0" fontId="9" fillId="2" borderId="0" xfId="0" applyNumberFormat="1" applyFont="1" applyAlignment="1">
      <alignment horizontal="left"/>
    </xf>
    <xf numFmtId="0" fontId="5" fillId="2" borderId="0" xfId="0" applyNumberFormat="1" applyFont="1" applyAlignment="1">
      <alignment horizontal="left"/>
    </xf>
    <xf numFmtId="0" fontId="15" fillId="2" borderId="0" xfId="0" applyNumberFormat="1" applyFont="1"/>
    <xf numFmtId="164" fontId="15" fillId="2" borderId="0" xfId="0" applyNumberFormat="1" applyFont="1"/>
    <xf numFmtId="170" fontId="5" fillId="2" borderId="0" xfId="0" applyNumberFormat="1" applyFont="1" applyBorder="1"/>
    <xf numFmtId="169" fontId="15" fillId="2" borderId="0" xfId="0" applyNumberFormat="1" applyFont="1"/>
    <xf numFmtId="0" fontId="5" fillId="2" borderId="0" xfId="0" applyNumberFormat="1" applyFont="1" applyBorder="1" applyAlignment="1"/>
    <xf numFmtId="39" fontId="5" fillId="2" borderId="2" xfId="0" applyNumberFormat="1" applyFont="1" applyBorder="1"/>
    <xf numFmtId="0" fontId="5" fillId="2" borderId="1" xfId="0" applyNumberFormat="1" applyFont="1" applyBorder="1"/>
    <xf numFmtId="0" fontId="4" fillId="2" borderId="0" xfId="0" applyNumberFormat="1" applyFont="1" applyAlignment="1" applyProtection="1">
      <alignment horizontal="right"/>
      <protection locked="0"/>
    </xf>
    <xf numFmtId="7" fontId="15" fillId="2" borderId="0" xfId="0" applyNumberFormat="1" applyFont="1"/>
    <xf numFmtId="0" fontId="3" fillId="2" borderId="0" xfId="0" applyNumberFormat="1" applyFont="1"/>
    <xf numFmtId="14" fontId="17" fillId="3" borderId="0" xfId="0" applyNumberFormat="1" applyFont="1" applyFill="1" applyProtection="1">
      <protection locked="0"/>
    </xf>
    <xf numFmtId="0" fontId="18" fillId="3" borderId="0" xfId="0" applyNumberFormat="1" applyFont="1" applyFill="1"/>
    <xf numFmtId="0" fontId="19" fillId="3" borderId="0" xfId="0" applyNumberFormat="1" applyFont="1" applyFill="1"/>
    <xf numFmtId="0" fontId="0" fillId="2" borderId="0" xfId="0" applyNumberFormat="1" applyFont="1"/>
    <xf numFmtId="0" fontId="0" fillId="2" borderId="0" xfId="0" quotePrefix="1" applyNumberFormat="1" applyFont="1" applyAlignment="1">
      <alignment horizontal="left"/>
    </xf>
    <xf numFmtId="0" fontId="20" fillId="2" borderId="0" xfId="0" applyNumberFormat="1" applyFo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21896</xdr:colOff>
      <xdr:row>23</xdr:row>
      <xdr:rowOff>175186</xdr:rowOff>
    </xdr:from>
    <xdr:to>
      <xdr:col>14</xdr:col>
      <xdr:colOff>700689</xdr:colOff>
      <xdr:row>32</xdr:row>
      <xdr:rowOff>49996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88534" y="4313634"/>
          <a:ext cx="1587500" cy="1609383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9050" cmpd="sng">
          <a:solidFill>
            <a:schemeClr val="tx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lang="en-US" sz="1100">
              <a:solidFill>
                <a:schemeClr val="accent6">
                  <a:lumMod val="50000"/>
                </a:schemeClr>
              </a:solidFill>
            </a:rPr>
            <a:t>The arrows indicate the sign of a favorable variance. </a:t>
          </a:r>
          <a:r>
            <a:rPr lang="en-US" sz="1100" baseline="0">
              <a:solidFill>
                <a:schemeClr val="accent6">
                  <a:lumMod val="50000"/>
                </a:schemeClr>
              </a:solidFill>
            </a:rPr>
            <a:t> </a:t>
          </a:r>
          <a:r>
            <a:rPr lang="en-US" sz="1100">
              <a:solidFill>
                <a:schemeClr val="accent6">
                  <a:lumMod val="50000"/>
                </a:schemeClr>
              </a:solidFill>
            </a:rPr>
            <a:t>For example, a down arrow indicates that a negative value is good--an up arrow</a:t>
          </a:r>
          <a:r>
            <a:rPr lang="en-US" sz="1100" baseline="0">
              <a:solidFill>
                <a:schemeClr val="accent6">
                  <a:lumMod val="50000"/>
                </a:schemeClr>
              </a:solidFill>
            </a:rPr>
            <a:t> indicates that a postive variance is good.</a:t>
          </a:r>
          <a:endParaRPr lang="en-US" sz="1100">
            <a:solidFill>
              <a:schemeClr val="accent6">
                <a:lumMod val="5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abSelected="1" showOutlineSymbols="0" topLeftCell="A25" zoomScale="87" workbookViewId="0">
      <selection activeCell="C30" sqref="C30"/>
    </sheetView>
  </sheetViews>
  <sheetFormatPr baseColWidth="10" defaultColWidth="10.5703125" defaultRowHeight="16" x14ac:dyDescent="0.2"/>
  <cols>
    <col min="1" max="3" width="9.7109375" customWidth="1"/>
    <col min="4" max="4" width="3.7109375" customWidth="1"/>
    <col min="5" max="6" width="9.7109375" customWidth="1"/>
    <col min="7" max="7" width="3.7109375" customWidth="1"/>
    <col min="8" max="9" width="9.7109375" customWidth="1"/>
    <col min="10" max="10" width="3.7109375" customWidth="1"/>
    <col min="11" max="11" width="9.7109375" customWidth="1"/>
    <col min="13" max="13" width="8.7109375" customWidth="1"/>
  </cols>
  <sheetData>
    <row r="1" spans="1:11" x14ac:dyDescent="0.2">
      <c r="A1" s="89" t="s">
        <v>75</v>
      </c>
      <c r="B1" s="2"/>
      <c r="D1" s="2"/>
      <c r="E1" s="2"/>
      <c r="F1" s="2"/>
      <c r="I1" s="84">
        <v>43070</v>
      </c>
      <c r="J1" s="4"/>
    </row>
    <row r="2" spans="1:11" x14ac:dyDescent="0.2">
      <c r="A2" s="85" t="s">
        <v>76</v>
      </c>
      <c r="B2" s="3"/>
      <c r="C2" s="2"/>
      <c r="D2" s="3"/>
      <c r="E2" s="3"/>
      <c r="F2" s="3"/>
      <c r="I2" s="3"/>
    </row>
    <row r="3" spans="1:11" x14ac:dyDescent="0.2">
      <c r="A3" s="3"/>
      <c r="C3" s="2"/>
      <c r="D3" s="2"/>
      <c r="E3" s="2"/>
      <c r="F3" s="3"/>
      <c r="G3" s="3"/>
      <c r="H3" s="3"/>
    </row>
    <row r="4" spans="1:11" x14ac:dyDescent="0.2">
      <c r="A4" s="3"/>
      <c r="C4" s="86" t="s">
        <v>77</v>
      </c>
      <c r="D4" s="2"/>
      <c r="E4" s="2"/>
      <c r="F4" s="3"/>
      <c r="G4" s="3"/>
      <c r="H4" s="3"/>
      <c r="K4" s="1"/>
    </row>
    <row r="6" spans="1:11" x14ac:dyDescent="0.2">
      <c r="A6" t="s">
        <v>1</v>
      </c>
    </row>
    <row r="7" spans="1:11" x14ac:dyDescent="0.2">
      <c r="A7" t="s">
        <v>2</v>
      </c>
    </row>
    <row r="8" spans="1:11" x14ac:dyDescent="0.2">
      <c r="A8" t="s">
        <v>78</v>
      </c>
    </row>
    <row r="9" spans="1:11" x14ac:dyDescent="0.2">
      <c r="A9" s="87" t="s">
        <v>79</v>
      </c>
    </row>
    <row r="10" spans="1:11" x14ac:dyDescent="0.2">
      <c r="A10" s="87" t="s">
        <v>80</v>
      </c>
    </row>
    <row r="12" spans="1:11" x14ac:dyDescent="0.2">
      <c r="A12" s="87" t="s">
        <v>81</v>
      </c>
    </row>
    <row r="13" spans="1:11" x14ac:dyDescent="0.2">
      <c r="A13" s="87" t="s">
        <v>82</v>
      </c>
    </row>
    <row r="14" spans="1:11" x14ac:dyDescent="0.2">
      <c r="A14" s="83" t="s">
        <v>73</v>
      </c>
    </row>
    <row r="15" spans="1:11" x14ac:dyDescent="0.2">
      <c r="A15" s="88" t="s">
        <v>83</v>
      </c>
    </row>
    <row r="16" spans="1:11" x14ac:dyDescent="0.2">
      <c r="A16" s="83" t="s">
        <v>74</v>
      </c>
    </row>
    <row r="17" spans="1:13" x14ac:dyDescent="0.2">
      <c r="A17" s="60"/>
    </row>
    <row r="18" spans="1:13" x14ac:dyDescent="0.2">
      <c r="A18" s="60"/>
    </row>
    <row r="19" spans="1:13" ht="17" thickBo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8"/>
      <c r="M19" s="8"/>
    </row>
    <row r="20" spans="1:13" ht="17" thickTop="1" x14ac:dyDescent="0.2"/>
    <row r="21" spans="1:13" x14ac:dyDescent="0.2">
      <c r="A21" s="12" t="s">
        <v>51</v>
      </c>
      <c r="B21" s="13"/>
      <c r="C21" s="13"/>
      <c r="D21" s="13"/>
      <c r="E21" s="12"/>
      <c r="F21" s="14"/>
      <c r="G21" s="14"/>
      <c r="H21" s="15"/>
      <c r="I21" s="14"/>
      <c r="J21" s="16"/>
      <c r="K21" s="14"/>
      <c r="L21" s="14"/>
      <c r="M21" s="14"/>
    </row>
    <row r="22" spans="1:13" x14ac:dyDescent="0.2">
      <c r="A22" s="12"/>
      <c r="B22" s="13"/>
      <c r="C22" s="13"/>
      <c r="D22" s="13"/>
      <c r="E22" s="12"/>
      <c r="F22" s="14"/>
      <c r="G22" s="14"/>
      <c r="H22" s="15"/>
      <c r="I22" s="14"/>
      <c r="J22" s="16"/>
      <c r="K22" s="14"/>
      <c r="L22" s="14"/>
      <c r="M22" s="14"/>
    </row>
    <row r="23" spans="1:13" x14ac:dyDescent="0.2">
      <c r="A23" s="17"/>
      <c r="B23" s="17"/>
      <c r="C23" s="17"/>
      <c r="D23" s="17"/>
      <c r="E23" s="28" t="s">
        <v>31</v>
      </c>
      <c r="F23" s="29"/>
      <c r="G23" s="28"/>
      <c r="H23" s="28" t="s">
        <v>32</v>
      </c>
      <c r="I23" s="29"/>
      <c r="J23" s="36"/>
      <c r="K23" s="28" t="s">
        <v>33</v>
      </c>
      <c r="L23" s="29"/>
      <c r="M23" s="14"/>
    </row>
    <row r="24" spans="1:13" ht="15" customHeight="1" x14ac:dyDescent="0.2">
      <c r="A24" s="18" t="s">
        <v>3</v>
      </c>
      <c r="B24" s="17"/>
      <c r="C24" s="17"/>
      <c r="D24" s="17"/>
      <c r="E24" s="24" t="s">
        <v>30</v>
      </c>
      <c r="F24" s="24" t="s">
        <v>29</v>
      </c>
      <c r="G24" s="17"/>
      <c r="H24" s="24" t="s">
        <v>28</v>
      </c>
      <c r="I24" s="24" t="s">
        <v>29</v>
      </c>
      <c r="J24" s="17"/>
      <c r="K24" s="24" t="s">
        <v>28</v>
      </c>
      <c r="L24" s="24" t="s">
        <v>29</v>
      </c>
      <c r="M24" s="14"/>
    </row>
    <row r="25" spans="1:13" x14ac:dyDescent="0.2">
      <c r="A25" s="17" t="s">
        <v>4</v>
      </c>
      <c r="C25" s="17"/>
      <c r="D25" s="17"/>
      <c r="E25" s="35">
        <v>48.3</v>
      </c>
      <c r="F25" s="35">
        <v>28.5</v>
      </c>
      <c r="G25" s="17"/>
      <c r="H25" s="35">
        <v>45.4</v>
      </c>
      <c r="I25" s="35">
        <v>26.3</v>
      </c>
      <c r="J25" s="19"/>
      <c r="K25" s="35">
        <f t="shared" ref="K25:L27" si="0">H25-E25</f>
        <v>-2.8999999999999986</v>
      </c>
      <c r="L25" s="35">
        <f t="shared" si="0"/>
        <v>-2.1999999999999993</v>
      </c>
      <c r="M25" s="72" t="s">
        <v>34</v>
      </c>
    </row>
    <row r="26" spans="1:13" x14ac:dyDescent="0.2">
      <c r="A26" s="17" t="s">
        <v>5</v>
      </c>
      <c r="C26" s="20"/>
      <c r="D26" s="20"/>
      <c r="E26" s="22">
        <v>0.29599999999999999</v>
      </c>
      <c r="F26" s="22">
        <v>0.19</v>
      </c>
      <c r="G26" s="30"/>
      <c r="H26" s="22">
        <v>0.215</v>
      </c>
      <c r="I26" s="22">
        <v>0.20100000000000001</v>
      </c>
      <c r="J26" s="30"/>
      <c r="K26" s="22">
        <f t="shared" si="0"/>
        <v>-8.0999999999999989E-2</v>
      </c>
      <c r="L26" s="22">
        <f t="shared" si="0"/>
        <v>1.100000000000001E-2</v>
      </c>
      <c r="M26" s="72" t="s">
        <v>34</v>
      </c>
    </row>
    <row r="27" spans="1:13" x14ac:dyDescent="0.2">
      <c r="A27" s="17" t="s">
        <v>6</v>
      </c>
      <c r="C27" s="21"/>
      <c r="D27" s="21"/>
      <c r="E27" s="22">
        <v>3.5000000000000003E-2</v>
      </c>
      <c r="F27" s="22">
        <v>4.2000000000000003E-2</v>
      </c>
      <c r="G27" s="30"/>
      <c r="H27" s="22">
        <v>2.9000000000000001E-2</v>
      </c>
      <c r="I27" s="22">
        <v>4.4999999999999998E-2</v>
      </c>
      <c r="J27" s="30"/>
      <c r="K27" s="22">
        <f t="shared" si="0"/>
        <v>-6.0000000000000019E-3</v>
      </c>
      <c r="L27" s="22">
        <f t="shared" si="0"/>
        <v>2.9999999999999957E-3</v>
      </c>
      <c r="M27" s="72" t="s">
        <v>34</v>
      </c>
    </row>
    <row r="28" spans="1:13" x14ac:dyDescent="0.2">
      <c r="A28" s="18" t="s">
        <v>7</v>
      </c>
      <c r="B28" s="17"/>
      <c r="C28" s="23"/>
      <c r="D28" s="23"/>
      <c r="E28" s="30"/>
      <c r="F28" s="30"/>
      <c r="G28" s="30"/>
      <c r="H28" s="30"/>
      <c r="I28" s="30"/>
      <c r="J28" s="32"/>
      <c r="K28" s="33"/>
      <c r="L28" s="30"/>
      <c r="M28" s="73"/>
    </row>
    <row r="29" spans="1:13" x14ac:dyDescent="0.2">
      <c r="A29" s="27" t="s">
        <v>8</v>
      </c>
      <c r="B29" s="17"/>
      <c r="C29" s="17"/>
      <c r="D29" s="17"/>
      <c r="E29" s="30"/>
      <c r="F29" s="31"/>
      <c r="G29" s="30"/>
      <c r="H29" s="30"/>
      <c r="I29" s="31"/>
      <c r="J29" s="30"/>
      <c r="K29" s="31"/>
      <c r="L29" s="30"/>
      <c r="M29" s="73"/>
    </row>
    <row r="30" spans="1:13" x14ac:dyDescent="0.2">
      <c r="A30" s="17" t="s">
        <v>9</v>
      </c>
      <c r="B30" s="17"/>
      <c r="C30" s="25"/>
      <c r="D30" s="25"/>
      <c r="E30" s="22">
        <v>0.84799999999999998</v>
      </c>
      <c r="F30" s="22">
        <v>0.99099999999999999</v>
      </c>
      <c r="G30" s="30"/>
      <c r="H30" s="22">
        <v>0.80800000000000005</v>
      </c>
      <c r="I30" s="22">
        <v>0.999</v>
      </c>
      <c r="J30" s="30"/>
      <c r="K30" s="22">
        <f>H30-E30</f>
        <v>-3.9999999999999925E-2</v>
      </c>
      <c r="L30" s="22">
        <f>I30-F30</f>
        <v>8.0000000000000071E-3</v>
      </c>
      <c r="M30" s="72" t="s">
        <v>35</v>
      </c>
    </row>
    <row r="31" spans="1:13" x14ac:dyDescent="0.2">
      <c r="A31" s="17" t="s">
        <v>10</v>
      </c>
      <c r="B31" s="17"/>
      <c r="C31" s="21"/>
      <c r="D31" s="21"/>
      <c r="E31" s="22">
        <v>0.9</v>
      </c>
      <c r="F31" s="26">
        <v>0.98699999999999999</v>
      </c>
      <c r="G31" s="30"/>
      <c r="H31" s="22">
        <v>0.85299999999999998</v>
      </c>
      <c r="I31" s="26">
        <v>1</v>
      </c>
      <c r="J31" s="30"/>
      <c r="K31" s="22">
        <f>H31-E31</f>
        <v>-4.7000000000000042E-2</v>
      </c>
      <c r="L31" s="22">
        <f>I31-F31</f>
        <v>1.3000000000000012E-2</v>
      </c>
      <c r="M31" s="72" t="s">
        <v>35</v>
      </c>
    </row>
    <row r="32" spans="1:13" x14ac:dyDescent="0.2">
      <c r="A32" s="27" t="s">
        <v>11</v>
      </c>
      <c r="B32" s="17"/>
      <c r="C32" s="21"/>
      <c r="D32" s="21"/>
      <c r="E32" s="30"/>
      <c r="F32" s="30"/>
      <c r="G32" s="30"/>
      <c r="H32" s="30"/>
      <c r="I32" s="30"/>
      <c r="J32" s="30"/>
      <c r="K32" s="22"/>
      <c r="L32" s="30"/>
      <c r="M32" s="73"/>
    </row>
    <row r="33" spans="1:13" x14ac:dyDescent="0.2">
      <c r="A33" s="17" t="s">
        <v>91</v>
      </c>
      <c r="B33" s="17"/>
      <c r="C33" s="21"/>
      <c r="D33" s="21"/>
      <c r="E33" s="22">
        <v>0.13400000000000001</v>
      </c>
      <c r="F33" s="22">
        <v>0.36199999999999999</v>
      </c>
      <c r="G33" s="30"/>
      <c r="H33" s="22">
        <v>8.6999999999999994E-2</v>
      </c>
      <c r="I33" s="22">
        <v>0.48499999999999999</v>
      </c>
      <c r="J33" s="30"/>
      <c r="K33" s="22">
        <f>H33-E33</f>
        <v>-4.7000000000000014E-2</v>
      </c>
      <c r="L33" s="22">
        <f>I33-F33</f>
        <v>0.123</v>
      </c>
      <c r="M33" s="72" t="s">
        <v>35</v>
      </c>
    </row>
    <row r="34" spans="1:13" x14ac:dyDescent="0.2">
      <c r="A34" s="17" t="s">
        <v>12</v>
      </c>
      <c r="B34" s="17"/>
      <c r="C34" s="21"/>
      <c r="D34" s="21"/>
      <c r="E34" s="22">
        <v>0.98699999999999999</v>
      </c>
      <c r="F34" s="22">
        <v>0.99399999999999999</v>
      </c>
      <c r="G34" s="30"/>
      <c r="H34" s="22">
        <v>0.91600000000000004</v>
      </c>
      <c r="I34" s="22">
        <v>0.999</v>
      </c>
      <c r="J34" s="30"/>
      <c r="K34" s="22">
        <f>H34-E34</f>
        <v>-7.0999999999999952E-2</v>
      </c>
      <c r="L34" s="22">
        <f>I34-F34</f>
        <v>5.0000000000000044E-3</v>
      </c>
      <c r="M34" s="72" t="s">
        <v>35</v>
      </c>
    </row>
    <row r="35" spans="1:13" x14ac:dyDescent="0.2">
      <c r="A35" s="27" t="s">
        <v>13</v>
      </c>
      <c r="B35" s="17"/>
      <c r="C35" s="17"/>
      <c r="D35" s="17"/>
      <c r="E35" s="30"/>
      <c r="F35" s="30"/>
      <c r="G35" s="30"/>
      <c r="H35" s="30"/>
      <c r="I35" s="30"/>
      <c r="J35" s="30"/>
      <c r="K35" s="31"/>
      <c r="L35" s="30"/>
      <c r="M35" s="73"/>
    </row>
    <row r="36" spans="1:13" x14ac:dyDescent="0.2">
      <c r="A36" s="17" t="s">
        <v>14</v>
      </c>
      <c r="B36" s="17"/>
      <c r="C36" s="25"/>
      <c r="D36" s="25"/>
      <c r="E36" s="22">
        <v>1.7999999999999999E-2</v>
      </c>
      <c r="F36" s="22">
        <v>7.0000000000000001E-3</v>
      </c>
      <c r="G36" s="30"/>
      <c r="H36" s="22">
        <v>2.4E-2</v>
      </c>
      <c r="I36" s="22">
        <v>3.0000000000000001E-3</v>
      </c>
      <c r="J36" s="30"/>
      <c r="K36" s="22">
        <f>H36-E36</f>
        <v>6.0000000000000019E-3</v>
      </c>
      <c r="L36" s="22">
        <f>I36-F36</f>
        <v>-4.0000000000000001E-3</v>
      </c>
      <c r="M36" s="72" t="s">
        <v>34</v>
      </c>
    </row>
    <row r="37" spans="1:13" x14ac:dyDescent="0.2">
      <c r="A37" s="17" t="s">
        <v>15</v>
      </c>
      <c r="B37" s="17"/>
      <c r="C37" s="21"/>
      <c r="D37" s="21"/>
      <c r="E37" s="22">
        <v>4.0000000000000001E-3</v>
      </c>
      <c r="F37" s="22">
        <v>6.0000000000000001E-3</v>
      </c>
      <c r="G37" s="30"/>
      <c r="H37" s="22">
        <v>7.0000000000000001E-3</v>
      </c>
      <c r="I37" s="22">
        <v>2E-3</v>
      </c>
      <c r="J37" s="30"/>
      <c r="K37" s="22">
        <f>H37-E37</f>
        <v>3.0000000000000001E-3</v>
      </c>
      <c r="L37" s="22">
        <f>I37-F37</f>
        <v>-4.0000000000000001E-3</v>
      </c>
      <c r="M37" s="72" t="s">
        <v>34</v>
      </c>
    </row>
    <row r="38" spans="1:13" x14ac:dyDescent="0.2">
      <c r="A38" s="27" t="s">
        <v>16</v>
      </c>
      <c r="B38" s="17"/>
      <c r="C38" s="21"/>
      <c r="D38" s="21"/>
      <c r="E38" s="30"/>
      <c r="F38" s="30"/>
      <c r="G38" s="30"/>
      <c r="H38" s="30"/>
      <c r="I38" s="30"/>
      <c r="J38" s="30"/>
      <c r="K38" s="31"/>
      <c r="L38" s="30"/>
      <c r="M38" s="73"/>
    </row>
    <row r="39" spans="1:13" x14ac:dyDescent="0.2">
      <c r="A39" s="17" t="s">
        <v>17</v>
      </c>
      <c r="B39" s="17"/>
      <c r="C39" s="21"/>
      <c r="D39" s="21"/>
      <c r="E39" s="35">
        <v>3.6</v>
      </c>
      <c r="F39" s="35">
        <v>5.0999999999999996</v>
      </c>
      <c r="G39" s="30"/>
      <c r="H39" s="35">
        <v>3.2</v>
      </c>
      <c r="I39" s="35">
        <v>6.8</v>
      </c>
      <c r="J39" s="30"/>
      <c r="K39" s="35">
        <f>H39-E39</f>
        <v>-0.39999999999999991</v>
      </c>
      <c r="L39" s="35">
        <f>I39-F39</f>
        <v>1.7000000000000002</v>
      </c>
      <c r="M39" s="72" t="s">
        <v>34</v>
      </c>
    </row>
    <row r="40" spans="1:13" x14ac:dyDescent="0.2">
      <c r="A40" s="17" t="s">
        <v>18</v>
      </c>
      <c r="B40" s="17"/>
      <c r="C40" s="21"/>
      <c r="D40" s="21"/>
      <c r="E40" s="22">
        <v>8.4000000000000005E-2</v>
      </c>
      <c r="F40" s="22">
        <v>0.78600000000000003</v>
      </c>
      <c r="G40" s="34"/>
      <c r="H40" s="22">
        <v>2.1000000000000001E-2</v>
      </c>
      <c r="I40" s="22">
        <v>0.86899999999999999</v>
      </c>
      <c r="J40" s="30"/>
      <c r="K40" s="22">
        <f>H40-E40</f>
        <v>-6.3E-2</v>
      </c>
      <c r="L40" s="22">
        <f>I40-F40</f>
        <v>8.2999999999999963E-2</v>
      </c>
      <c r="M40" s="72" t="s">
        <v>34</v>
      </c>
    </row>
    <row r="41" spans="1:13" x14ac:dyDescent="0.2">
      <c r="A41" s="27" t="s">
        <v>19</v>
      </c>
      <c r="B41" s="17"/>
      <c r="C41" s="21"/>
      <c r="D41" s="21"/>
      <c r="E41" s="30"/>
      <c r="F41" s="30"/>
      <c r="G41" s="34"/>
      <c r="H41" s="30"/>
      <c r="I41" s="30"/>
      <c r="J41" s="30"/>
      <c r="K41" s="31"/>
      <c r="L41" s="30"/>
      <c r="M41" s="73"/>
    </row>
    <row r="42" spans="1:13" x14ac:dyDescent="0.2">
      <c r="A42" s="17" t="s">
        <v>22</v>
      </c>
      <c r="B42" s="17"/>
      <c r="C42" s="21"/>
      <c r="D42" s="21"/>
      <c r="E42" s="35">
        <v>7.4</v>
      </c>
      <c r="F42" s="35">
        <v>5.8999999999999997E-2</v>
      </c>
      <c r="G42" s="34"/>
      <c r="H42" s="35">
        <v>4.5</v>
      </c>
      <c r="I42" s="35">
        <v>7.4999999999999997E-2</v>
      </c>
      <c r="J42" s="30"/>
      <c r="K42" s="35">
        <f>H42-E42</f>
        <v>-2.9000000000000004</v>
      </c>
      <c r="L42" s="35">
        <f>I42-F42</f>
        <v>1.6E-2</v>
      </c>
      <c r="M42" s="72" t="s">
        <v>34</v>
      </c>
    </row>
    <row r="43" spans="1:13" x14ac:dyDescent="0.2">
      <c r="A43" s="17" t="s">
        <v>23</v>
      </c>
      <c r="B43" s="17"/>
      <c r="C43" s="21"/>
      <c r="D43" s="21"/>
      <c r="E43" s="22">
        <v>0.96499999999999997</v>
      </c>
      <c r="F43" s="22">
        <v>0.93200000000000005</v>
      </c>
      <c r="G43" s="34"/>
      <c r="H43" s="22">
        <v>0.98699999999999999</v>
      </c>
      <c r="I43" s="22">
        <v>0.90200000000000002</v>
      </c>
      <c r="J43" s="30"/>
      <c r="K43" s="22">
        <f>H43-E43</f>
        <v>2.200000000000002E-2</v>
      </c>
      <c r="L43" s="22">
        <f>I43-F43</f>
        <v>-3.0000000000000027E-2</v>
      </c>
      <c r="M43" s="72" t="s">
        <v>35</v>
      </c>
    </row>
    <row r="44" spans="1:13" x14ac:dyDescent="0.2">
      <c r="A44" s="27" t="s">
        <v>20</v>
      </c>
      <c r="B44" s="17"/>
      <c r="C44" s="21"/>
      <c r="D44" s="21"/>
      <c r="E44" s="30"/>
      <c r="F44" s="30"/>
      <c r="G44" s="34"/>
      <c r="H44" s="30"/>
      <c r="I44" s="30"/>
      <c r="J44" s="30"/>
      <c r="K44" s="31"/>
      <c r="L44" s="30"/>
      <c r="M44" s="73"/>
    </row>
    <row r="45" spans="1:13" x14ac:dyDescent="0.2">
      <c r="A45" s="17" t="s">
        <v>24</v>
      </c>
      <c r="B45" s="17"/>
      <c r="C45" s="21"/>
      <c r="D45" s="21"/>
      <c r="E45" s="22">
        <v>4.9000000000000002E-2</v>
      </c>
      <c r="F45" s="22">
        <v>8.2000000000000003E-2</v>
      </c>
      <c r="G45" s="34"/>
      <c r="H45" s="22">
        <v>5.6000000000000001E-2</v>
      </c>
      <c r="I45" s="22">
        <v>7.8E-2</v>
      </c>
      <c r="J45" s="30"/>
      <c r="K45" s="22">
        <f>H45-E45</f>
        <v>6.9999999999999993E-3</v>
      </c>
      <c r="L45" s="22">
        <f>I45-F45</f>
        <v>-4.0000000000000036E-3</v>
      </c>
      <c r="M45" s="72" t="s">
        <v>34</v>
      </c>
    </row>
    <row r="46" spans="1:13" x14ac:dyDescent="0.2">
      <c r="A46" s="17" t="s">
        <v>25</v>
      </c>
      <c r="B46" s="17"/>
      <c r="C46" s="21"/>
      <c r="D46" s="21"/>
      <c r="E46" s="22">
        <v>0.76800000000000002</v>
      </c>
      <c r="F46" s="22">
        <v>0.81200000000000006</v>
      </c>
      <c r="G46" s="34"/>
      <c r="H46" s="22">
        <v>0.72399999999999998</v>
      </c>
      <c r="I46" s="22">
        <v>0.85199999999999998</v>
      </c>
      <c r="J46" s="30"/>
      <c r="K46" s="22">
        <f>H46-E46</f>
        <v>-4.4000000000000039E-2</v>
      </c>
      <c r="L46" s="22">
        <f>I46-F46</f>
        <v>3.9999999999999925E-2</v>
      </c>
      <c r="M46" s="72" t="s">
        <v>35</v>
      </c>
    </row>
    <row r="47" spans="1:13" x14ac:dyDescent="0.2">
      <c r="A47" s="27" t="s">
        <v>21</v>
      </c>
      <c r="B47" s="17"/>
      <c r="C47" s="21"/>
      <c r="D47" s="21"/>
      <c r="E47" s="30"/>
      <c r="F47" s="30"/>
      <c r="G47" s="34"/>
      <c r="H47" s="30"/>
      <c r="I47" s="30"/>
      <c r="J47" s="30"/>
      <c r="K47" s="31"/>
      <c r="L47" s="30"/>
      <c r="M47" s="73"/>
    </row>
    <row r="48" spans="1:13" x14ac:dyDescent="0.2">
      <c r="A48" s="17" t="s">
        <v>26</v>
      </c>
      <c r="B48" s="17"/>
      <c r="C48" s="21"/>
      <c r="D48" s="21"/>
      <c r="E48" s="22">
        <v>0.86699999999999999</v>
      </c>
      <c r="F48" s="22">
        <v>0.83099999999999996</v>
      </c>
      <c r="G48" s="34"/>
      <c r="H48" s="22">
        <v>0.90100000000000002</v>
      </c>
      <c r="I48" s="22">
        <v>0.78900000000000003</v>
      </c>
      <c r="J48" s="30"/>
      <c r="K48" s="22">
        <f>H48-E48</f>
        <v>3.400000000000003E-2</v>
      </c>
      <c r="L48" s="22">
        <f>I48-F48</f>
        <v>-4.1999999999999926E-2</v>
      </c>
      <c r="M48" s="72" t="s">
        <v>35</v>
      </c>
    </row>
    <row r="49" spans="1:17" x14ac:dyDescent="0.2">
      <c r="A49" s="17" t="s">
        <v>27</v>
      </c>
      <c r="B49" s="17"/>
      <c r="C49" s="21"/>
      <c r="D49" s="21"/>
      <c r="E49" s="35">
        <v>1.9</v>
      </c>
      <c r="F49" s="35">
        <v>3.2</v>
      </c>
      <c r="G49" s="11"/>
      <c r="H49" s="35">
        <v>2.5</v>
      </c>
      <c r="I49" s="35">
        <v>2.2999999999999998</v>
      </c>
      <c r="J49" s="22"/>
      <c r="K49" s="35">
        <f>H49-E49</f>
        <v>0.60000000000000009</v>
      </c>
      <c r="L49" s="35">
        <f>I49-F49</f>
        <v>-0.90000000000000036</v>
      </c>
      <c r="M49" s="72" t="s">
        <v>34</v>
      </c>
    </row>
    <row r="50" spans="1:17" x14ac:dyDescent="0.2">
      <c r="A50" s="27"/>
      <c r="B50" s="17"/>
      <c r="C50" s="21"/>
      <c r="D50" s="21"/>
      <c r="E50" s="17"/>
      <c r="F50" s="17"/>
      <c r="G50" s="11"/>
      <c r="H50" s="22"/>
      <c r="I50" s="19"/>
      <c r="J50" s="22"/>
      <c r="K50" s="26"/>
      <c r="L50" s="17"/>
      <c r="M50" s="14"/>
    </row>
    <row r="51" spans="1:17" ht="17" thickBo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10"/>
      <c r="O51" s="10"/>
      <c r="P51" s="10"/>
      <c r="Q51" s="10"/>
    </row>
    <row r="52" spans="1:17" ht="17" thickTop="1" x14ac:dyDescent="0.2">
      <c r="A52" s="6"/>
      <c r="B52" s="6"/>
      <c r="C52" s="6"/>
      <c r="D52" s="6"/>
      <c r="E52" s="6"/>
      <c r="F52" s="7"/>
      <c r="G52" s="7"/>
      <c r="H52" s="7"/>
      <c r="I52" s="9"/>
      <c r="J52" s="9"/>
      <c r="K52" s="9"/>
    </row>
    <row r="53" spans="1:17" x14ac:dyDescent="0.2">
      <c r="A53" s="12" t="s">
        <v>50</v>
      </c>
      <c r="B53" s="13"/>
      <c r="C53" s="13"/>
      <c r="D53" s="13"/>
      <c r="E53" s="13"/>
      <c r="F53" s="37"/>
      <c r="G53" s="38"/>
      <c r="H53" s="38"/>
      <c r="I53" s="38"/>
      <c r="J53" s="16"/>
      <c r="K53" s="38"/>
      <c r="L53" s="14"/>
      <c r="M53" s="14"/>
    </row>
    <row r="54" spans="1:17" x14ac:dyDescent="0.2">
      <c r="A54" s="16"/>
      <c r="B54" s="62"/>
      <c r="D54" s="14"/>
      <c r="F54" s="38"/>
      <c r="G54" s="38"/>
      <c r="J54" s="38"/>
      <c r="K54" s="38"/>
      <c r="L54" s="14"/>
      <c r="M54" s="14"/>
    </row>
    <row r="55" spans="1:17" x14ac:dyDescent="0.2">
      <c r="A55" s="16"/>
      <c r="B55" s="62"/>
      <c r="C55" s="63"/>
      <c r="F55" s="41" t="s">
        <v>48</v>
      </c>
      <c r="G55" s="41"/>
      <c r="H55" s="41" t="s">
        <v>49</v>
      </c>
      <c r="I55" s="64"/>
      <c r="J55" s="42"/>
      <c r="K55" s="38"/>
      <c r="L55" s="14"/>
      <c r="M55" s="14"/>
    </row>
    <row r="56" spans="1:17" x14ac:dyDescent="0.2">
      <c r="A56" s="16" t="s">
        <v>57</v>
      </c>
      <c r="B56" s="62"/>
      <c r="C56" s="63"/>
      <c r="D56" s="14"/>
      <c r="F56" s="39">
        <v>0</v>
      </c>
      <c r="I56" s="61">
        <v>0</v>
      </c>
      <c r="J56" s="16"/>
      <c r="K56" s="38"/>
      <c r="L56" s="14"/>
      <c r="M56" s="14"/>
    </row>
    <row r="57" spans="1:17" x14ac:dyDescent="0.2">
      <c r="A57" s="14" t="s">
        <v>66</v>
      </c>
      <c r="C57" s="38"/>
      <c r="D57" s="13"/>
      <c r="E57" s="14"/>
      <c r="F57" s="82">
        <v>0</v>
      </c>
      <c r="G57" s="38"/>
      <c r="H57" s="40"/>
      <c r="I57" s="77">
        <v>0</v>
      </c>
      <c r="J57" s="38"/>
      <c r="K57" s="38"/>
      <c r="L57" s="14"/>
      <c r="M57" s="14"/>
    </row>
    <row r="58" spans="1:17" x14ac:dyDescent="0.2">
      <c r="A58" s="12"/>
      <c r="B58" s="13"/>
      <c r="C58" s="13"/>
      <c r="D58" s="13"/>
      <c r="E58" s="13"/>
      <c r="K58" s="46"/>
      <c r="L58" s="14"/>
      <c r="M58" s="14"/>
    </row>
    <row r="59" spans="1:17" x14ac:dyDescent="0.2">
      <c r="A59" s="43" t="s">
        <v>36</v>
      </c>
      <c r="B59" s="44"/>
      <c r="C59" s="44"/>
      <c r="D59" s="44"/>
      <c r="E59" s="44"/>
      <c r="F59" s="45"/>
      <c r="G59" s="46"/>
      <c r="H59" s="46"/>
      <c r="I59" s="46"/>
      <c r="J59" s="47"/>
      <c r="K59" s="46"/>
      <c r="L59" s="17"/>
      <c r="M59" s="14"/>
    </row>
    <row r="60" spans="1:17" x14ac:dyDescent="0.2">
      <c r="A60" s="47" t="s">
        <v>47</v>
      </c>
      <c r="B60" s="44"/>
      <c r="C60" s="44"/>
      <c r="D60" s="44"/>
      <c r="E60" s="44"/>
      <c r="F60" s="48">
        <f>F57</f>
        <v>0</v>
      </c>
      <c r="G60" s="46"/>
      <c r="H60" s="46"/>
      <c r="I60" s="48">
        <f>I57</f>
        <v>0</v>
      </c>
      <c r="J60" s="47"/>
      <c r="K60" s="46"/>
      <c r="L60" s="17"/>
      <c r="M60" s="14"/>
    </row>
    <row r="61" spans="1:17" x14ac:dyDescent="0.2">
      <c r="A61" s="47" t="s">
        <v>60</v>
      </c>
      <c r="B61" s="49"/>
      <c r="C61" s="17"/>
      <c r="D61" s="17"/>
      <c r="E61" s="17"/>
      <c r="F61" s="54">
        <f>-M61*F60</f>
        <v>0</v>
      </c>
      <c r="G61" s="58"/>
      <c r="H61" s="58"/>
      <c r="I61" s="54">
        <f>-M61*I60</f>
        <v>0</v>
      </c>
      <c r="J61" s="47"/>
      <c r="K61" s="17" t="s">
        <v>61</v>
      </c>
      <c r="L61" s="14"/>
      <c r="M61" s="65">
        <v>0</v>
      </c>
    </row>
    <row r="62" spans="1:17" x14ac:dyDescent="0.2">
      <c r="A62" s="47" t="s">
        <v>39</v>
      </c>
      <c r="B62" s="49"/>
      <c r="C62" s="17"/>
      <c r="D62" s="17"/>
      <c r="E62" s="17"/>
      <c r="F62" s="58"/>
      <c r="G62" s="58"/>
      <c r="H62" s="58"/>
      <c r="I62" s="76">
        <f>-1184*(1-M62)</f>
        <v>-1184</v>
      </c>
      <c r="J62" s="47"/>
      <c r="K62" s="17" t="s">
        <v>70</v>
      </c>
      <c r="L62" s="17"/>
      <c r="M62" s="75">
        <v>0</v>
      </c>
    </row>
    <row r="63" spans="1:17" x14ac:dyDescent="0.2">
      <c r="A63" s="47" t="s">
        <v>40</v>
      </c>
      <c r="B63" s="49"/>
      <c r="C63" s="17"/>
      <c r="D63" s="17"/>
      <c r="E63" s="17"/>
      <c r="F63" s="55">
        <f>-(1-M63)*140</f>
        <v>-140</v>
      </c>
      <c r="G63" s="58"/>
      <c r="H63" s="58"/>
      <c r="I63" s="59"/>
      <c r="J63" s="17"/>
      <c r="K63" s="17" t="s">
        <v>71</v>
      </c>
      <c r="L63" s="17"/>
      <c r="M63" s="75">
        <v>0</v>
      </c>
    </row>
    <row r="64" spans="1:17" ht="17" thickBot="1" x14ac:dyDescent="0.25">
      <c r="A64" s="47" t="s">
        <v>41</v>
      </c>
      <c r="B64" s="17"/>
      <c r="C64" s="50"/>
      <c r="D64" s="50"/>
      <c r="E64" s="50"/>
      <c r="F64" s="56">
        <f>SUM(F60:F63)</f>
        <v>-140</v>
      </c>
      <c r="G64" s="50"/>
      <c r="H64" s="50"/>
      <c r="I64" s="56">
        <f>SUM(I60:I63)</f>
        <v>-1184</v>
      </c>
      <c r="J64" s="50"/>
      <c r="K64" s="50"/>
      <c r="L64" s="17"/>
      <c r="M64" s="14"/>
    </row>
    <row r="65" spans="1:13" ht="18" thickTop="1" thickBot="1" x14ac:dyDescent="0.25">
      <c r="A65" s="47" t="s">
        <v>85</v>
      </c>
      <c r="B65" s="17"/>
      <c r="C65" s="50"/>
      <c r="D65" s="50"/>
      <c r="E65" s="50"/>
      <c r="F65" s="57" t="e">
        <f>F64/F56</f>
        <v>#DIV/0!</v>
      </c>
      <c r="G65" s="50"/>
      <c r="H65" s="50"/>
      <c r="I65" s="57" t="e">
        <f>I64/I56</f>
        <v>#DIV/0!</v>
      </c>
      <c r="J65" s="50"/>
      <c r="K65" s="50"/>
      <c r="L65" s="17"/>
      <c r="M65" s="14"/>
    </row>
    <row r="66" spans="1:13" ht="17" thickTop="1" x14ac:dyDescent="0.2">
      <c r="A66" s="47"/>
      <c r="B66" s="17"/>
      <c r="C66" s="19"/>
      <c r="D66" s="19"/>
      <c r="E66" s="19"/>
      <c r="F66" s="17"/>
      <c r="G66" s="19"/>
      <c r="H66" s="19"/>
      <c r="I66" s="17"/>
      <c r="J66" s="17"/>
      <c r="K66" s="17"/>
      <c r="L66" s="17"/>
      <c r="M66" s="14"/>
    </row>
    <row r="67" spans="1:13" x14ac:dyDescent="0.2">
      <c r="A67" s="43" t="s">
        <v>38</v>
      </c>
      <c r="B67" s="17"/>
      <c r="C67" s="51"/>
      <c r="D67" s="51"/>
      <c r="E67" s="51"/>
      <c r="F67" s="17"/>
      <c r="G67" s="51"/>
      <c r="H67" s="51"/>
      <c r="I67" s="17"/>
      <c r="J67" s="17"/>
      <c r="K67" s="17"/>
      <c r="L67" s="17"/>
      <c r="M67" s="14"/>
    </row>
    <row r="68" spans="1:13" x14ac:dyDescent="0.2">
      <c r="A68" s="47" t="s">
        <v>72</v>
      </c>
      <c r="B68" s="17"/>
      <c r="C68" s="19"/>
      <c r="D68" s="19"/>
      <c r="E68" s="19"/>
      <c r="F68" s="48">
        <f>M68</f>
        <v>0</v>
      </c>
      <c r="G68" s="58"/>
      <c r="H68" s="58"/>
      <c r="I68" s="48">
        <f>M69*M70</f>
        <v>0</v>
      </c>
      <c r="J68" s="17"/>
      <c r="K68" s="78" t="s">
        <v>67</v>
      </c>
      <c r="L68" s="78"/>
      <c r="M68" s="77">
        <v>0</v>
      </c>
    </row>
    <row r="69" spans="1:13" x14ac:dyDescent="0.2">
      <c r="A69" s="47" t="s">
        <v>44</v>
      </c>
      <c r="B69" s="17"/>
      <c r="C69" s="22"/>
      <c r="D69" s="22"/>
      <c r="E69" s="22"/>
      <c r="F69" s="79">
        <f>-M71*F68</f>
        <v>0</v>
      </c>
      <c r="G69" s="58"/>
      <c r="H69" s="58"/>
      <c r="I69" s="79">
        <f>-M71*I68</f>
        <v>0</v>
      </c>
      <c r="J69" s="17"/>
      <c r="K69" s="14" t="s">
        <v>68</v>
      </c>
      <c r="L69" s="17"/>
      <c r="M69" s="74">
        <v>0</v>
      </c>
    </row>
    <row r="70" spans="1:13" ht="17" thickBot="1" x14ac:dyDescent="0.25">
      <c r="A70" s="47" t="s">
        <v>41</v>
      </c>
      <c r="B70" s="17"/>
      <c r="C70" s="17"/>
      <c r="D70" s="17"/>
      <c r="E70" s="17"/>
      <c r="F70" s="56">
        <f>SUM(F68:F69)</f>
        <v>0</v>
      </c>
      <c r="G70" s="50"/>
      <c r="H70" s="50"/>
      <c r="I70" s="56">
        <f>SUM(I68:I69)</f>
        <v>0</v>
      </c>
      <c r="J70" s="17"/>
      <c r="K70" s="17" t="s">
        <v>84</v>
      </c>
      <c r="L70" s="17"/>
      <c r="M70" s="77">
        <v>0</v>
      </c>
    </row>
    <row r="71" spans="1:13" ht="18" thickTop="1" thickBot="1" x14ac:dyDescent="0.25">
      <c r="A71" s="47" t="s">
        <v>85</v>
      </c>
      <c r="B71" s="17"/>
      <c r="C71" s="17"/>
      <c r="D71" s="17"/>
      <c r="E71" s="17"/>
      <c r="F71" s="57" t="e">
        <f>F70/F56</f>
        <v>#DIV/0!</v>
      </c>
      <c r="G71" s="50"/>
      <c r="H71" s="50"/>
      <c r="I71" s="57" t="e">
        <f>I70/I56</f>
        <v>#DIV/0!</v>
      </c>
      <c r="J71" s="17"/>
      <c r="K71" s="17" t="s">
        <v>61</v>
      </c>
      <c r="L71" s="17"/>
      <c r="M71" s="75">
        <v>0</v>
      </c>
    </row>
    <row r="72" spans="1:13" ht="17" thickTop="1" x14ac:dyDescent="0.2">
      <c r="A72" s="47"/>
      <c r="B72" s="17"/>
      <c r="C72" s="17"/>
      <c r="D72" s="17"/>
      <c r="E72" s="17"/>
      <c r="F72" s="17"/>
      <c r="G72" s="17"/>
      <c r="H72" s="17"/>
      <c r="I72" s="17"/>
      <c r="J72" s="17"/>
    </row>
    <row r="73" spans="1:13" x14ac:dyDescent="0.2">
      <c r="A73" s="43" t="s">
        <v>37</v>
      </c>
      <c r="B73" s="17"/>
      <c r="C73" s="52"/>
      <c r="D73" s="52"/>
      <c r="E73" s="52"/>
      <c r="F73" s="17"/>
      <c r="G73" s="52"/>
      <c r="H73" s="52"/>
      <c r="I73" s="17"/>
      <c r="J73" s="17"/>
      <c r="K73" s="17"/>
      <c r="L73" s="17"/>
      <c r="M73" s="14"/>
    </row>
    <row r="74" spans="1:13" x14ac:dyDescent="0.2">
      <c r="A74" s="47" t="s">
        <v>43</v>
      </c>
      <c r="B74" s="17"/>
      <c r="C74" s="19"/>
      <c r="D74" s="19"/>
      <c r="E74" s="19"/>
      <c r="F74" s="48">
        <f>M74*F56</f>
        <v>0</v>
      </c>
      <c r="G74" s="46"/>
      <c r="H74" s="46"/>
      <c r="I74" s="48">
        <f>M74*I56</f>
        <v>0</v>
      </c>
      <c r="J74" s="17"/>
      <c r="K74" s="17" t="s">
        <v>62</v>
      </c>
      <c r="L74" s="17"/>
      <c r="M74" s="75">
        <v>0</v>
      </c>
    </row>
    <row r="75" spans="1:13" x14ac:dyDescent="0.2">
      <c r="A75" s="47" t="s">
        <v>42</v>
      </c>
      <c r="B75" s="17"/>
      <c r="C75" s="17"/>
      <c r="D75" s="17"/>
      <c r="E75" s="17"/>
      <c r="F75" s="54">
        <f>-M75*F74</f>
        <v>0</v>
      </c>
      <c r="G75" s="46"/>
      <c r="H75" s="46"/>
      <c r="I75" s="54">
        <f>-M75*I74</f>
        <v>0</v>
      </c>
      <c r="J75" s="17"/>
      <c r="K75" s="17" t="s">
        <v>63</v>
      </c>
      <c r="L75" s="17"/>
      <c r="M75" s="75">
        <v>0</v>
      </c>
    </row>
    <row r="76" spans="1:13" x14ac:dyDescent="0.2">
      <c r="A76" s="47" t="s">
        <v>45</v>
      </c>
      <c r="B76" s="17"/>
      <c r="C76" s="19"/>
      <c r="D76" s="19"/>
      <c r="E76" s="19"/>
      <c r="F76" s="79">
        <f>M76*M77*F74</f>
        <v>0</v>
      </c>
      <c r="G76" s="46"/>
      <c r="H76" s="46"/>
      <c r="I76" s="79">
        <f>M76*M77*I74</f>
        <v>0</v>
      </c>
      <c r="J76" s="17"/>
      <c r="K76" s="17" t="s">
        <v>64</v>
      </c>
      <c r="L76" s="17"/>
      <c r="M76" s="75">
        <v>0</v>
      </c>
    </row>
    <row r="77" spans="1:13" ht="17" thickBot="1" x14ac:dyDescent="0.25">
      <c r="A77" s="47" t="s">
        <v>41</v>
      </c>
      <c r="B77" s="17"/>
      <c r="C77" s="22"/>
      <c r="D77" s="22"/>
      <c r="E77" s="22"/>
      <c r="F77" s="56">
        <f>SUM(F74:F76)</f>
        <v>0</v>
      </c>
      <c r="G77" s="50"/>
      <c r="H77" s="50"/>
      <c r="I77" s="56">
        <f>SUM(I74:I76)</f>
        <v>0</v>
      </c>
      <c r="J77" s="17"/>
      <c r="K77" s="17" t="s">
        <v>65</v>
      </c>
      <c r="L77" s="17"/>
      <c r="M77" s="75">
        <v>0</v>
      </c>
    </row>
    <row r="78" spans="1:13" ht="18" thickTop="1" thickBot="1" x14ac:dyDescent="0.25">
      <c r="A78" s="47" t="s">
        <v>85</v>
      </c>
      <c r="B78" s="17"/>
      <c r="C78" s="17"/>
      <c r="D78" s="17"/>
      <c r="E78" s="17"/>
      <c r="F78" s="57" t="e">
        <f>F77/F56</f>
        <v>#DIV/0!</v>
      </c>
      <c r="G78" s="50"/>
      <c r="H78" s="50"/>
      <c r="I78" s="57" t="e">
        <f>I77/I56</f>
        <v>#DIV/0!</v>
      </c>
      <c r="J78" s="17"/>
      <c r="K78" s="17"/>
      <c r="L78" s="17"/>
      <c r="M78" s="14"/>
    </row>
    <row r="79" spans="1:13" ht="17" thickTop="1" x14ac:dyDescent="0.2">
      <c r="A79" s="47"/>
      <c r="B79" s="44"/>
      <c r="C79" s="17"/>
      <c r="D79" s="17"/>
      <c r="E79" s="17"/>
      <c r="F79" s="46"/>
      <c r="G79" s="46"/>
      <c r="H79" s="46"/>
      <c r="I79" s="17"/>
      <c r="J79" s="17"/>
      <c r="K79" s="47"/>
      <c r="L79" s="17"/>
      <c r="M79" s="14"/>
    </row>
    <row r="80" spans="1:13" x14ac:dyDescent="0.2">
      <c r="A80" s="43" t="s">
        <v>86</v>
      </c>
      <c r="B80" s="17"/>
      <c r="C80" s="17"/>
      <c r="D80" s="17"/>
      <c r="E80" s="17"/>
      <c r="F80" s="46"/>
      <c r="G80" s="46"/>
      <c r="H80" s="46"/>
      <c r="I80" s="17"/>
      <c r="J80" s="17"/>
      <c r="K80" s="47"/>
      <c r="L80" s="17"/>
      <c r="M80" s="14"/>
    </row>
    <row r="81" spans="1:13" x14ac:dyDescent="0.2">
      <c r="A81" s="47" t="s">
        <v>46</v>
      </c>
      <c r="B81" s="17"/>
      <c r="C81" s="52"/>
      <c r="D81" s="52"/>
      <c r="E81" s="52"/>
      <c r="F81" s="48">
        <f>(1-M81)*F56</f>
        <v>0</v>
      </c>
      <c r="G81" s="46"/>
      <c r="H81" s="46"/>
      <c r="I81" s="48">
        <f>(1-M81)*I56</f>
        <v>0</v>
      </c>
      <c r="J81" s="17"/>
      <c r="K81" s="47" t="s">
        <v>69</v>
      </c>
      <c r="L81" s="17"/>
      <c r="M81" s="75">
        <v>0</v>
      </c>
    </row>
    <row r="82" spans="1:13" x14ac:dyDescent="0.2">
      <c r="A82" s="47" t="s">
        <v>87</v>
      </c>
      <c r="B82" s="17"/>
      <c r="C82" s="53"/>
      <c r="D82" s="53"/>
      <c r="E82" s="53"/>
      <c r="F82" s="79">
        <f>-(1-M82)*F81</f>
        <v>0</v>
      </c>
      <c r="G82" s="46"/>
      <c r="H82" s="46"/>
      <c r="I82" s="79">
        <f>-(1-M82)*I81</f>
        <v>0</v>
      </c>
      <c r="J82" s="17"/>
      <c r="K82" s="17" t="s">
        <v>88</v>
      </c>
      <c r="L82" s="17"/>
      <c r="M82" s="75">
        <v>0</v>
      </c>
    </row>
    <row r="83" spans="1:13" ht="17" thickBot="1" x14ac:dyDescent="0.25">
      <c r="A83" s="47" t="s">
        <v>41</v>
      </c>
      <c r="B83" s="17"/>
      <c r="C83" s="17"/>
      <c r="D83" s="17"/>
      <c r="E83" s="17"/>
      <c r="F83" s="56">
        <f>SUM(F81:F82)</f>
        <v>0</v>
      </c>
      <c r="G83" s="50"/>
      <c r="H83" s="50"/>
      <c r="I83" s="56">
        <f>SUM(I81:I82)</f>
        <v>0</v>
      </c>
      <c r="J83" s="17"/>
      <c r="K83" s="47"/>
      <c r="L83" s="17"/>
      <c r="M83" s="14"/>
    </row>
    <row r="84" spans="1:13" ht="18" thickTop="1" thickBot="1" x14ac:dyDescent="0.25">
      <c r="A84" s="47" t="s">
        <v>85</v>
      </c>
      <c r="B84" s="17"/>
      <c r="C84" s="17"/>
      <c r="D84" s="17"/>
      <c r="E84" s="17"/>
      <c r="F84" s="57" t="e">
        <f>F83/F56</f>
        <v>#DIV/0!</v>
      </c>
      <c r="G84" s="50"/>
      <c r="H84" s="50"/>
      <c r="I84" s="57" t="e">
        <f>I83/I56</f>
        <v>#DIV/0!</v>
      </c>
      <c r="J84" s="17"/>
      <c r="K84" s="47"/>
      <c r="L84" s="17"/>
      <c r="M84" s="14"/>
    </row>
    <row r="85" spans="1:13" ht="17" thickTop="1" x14ac:dyDescent="0.2">
      <c r="A85" s="47"/>
      <c r="B85" s="17"/>
      <c r="C85" s="17"/>
      <c r="D85" s="17"/>
      <c r="E85" s="17"/>
      <c r="F85" s="22"/>
      <c r="G85" s="50"/>
      <c r="H85" s="50"/>
      <c r="I85" s="22"/>
      <c r="J85" s="17"/>
      <c r="K85" s="47"/>
      <c r="L85" s="17"/>
      <c r="M85" s="14"/>
    </row>
    <row r="86" spans="1:13" x14ac:dyDescent="0.2">
      <c r="A86" s="43" t="s">
        <v>89</v>
      </c>
      <c r="K86" s="14"/>
      <c r="L86" s="14"/>
      <c r="M86" s="14"/>
    </row>
    <row r="87" spans="1:13" x14ac:dyDescent="0.2">
      <c r="A87" s="43"/>
      <c r="F87" s="41" t="s">
        <v>48</v>
      </c>
      <c r="G87" s="41"/>
      <c r="H87" s="41" t="s">
        <v>58</v>
      </c>
      <c r="I87" s="64"/>
      <c r="J87" s="47"/>
      <c r="K87" s="14"/>
      <c r="L87" s="14"/>
      <c r="M87" s="14"/>
    </row>
    <row r="88" spans="1:13" x14ac:dyDescent="0.2">
      <c r="B88" s="17"/>
      <c r="C88" s="17"/>
      <c r="D88" s="17"/>
      <c r="E88" s="17"/>
      <c r="F88" s="66" t="s">
        <v>59</v>
      </c>
      <c r="G88" s="67"/>
      <c r="H88" s="67"/>
      <c r="I88" s="66"/>
      <c r="J88" s="46"/>
      <c r="K88" s="47"/>
      <c r="L88" s="17"/>
      <c r="M88" s="14"/>
    </row>
    <row r="89" spans="1:13" x14ac:dyDescent="0.2">
      <c r="A89" s="47" t="s">
        <v>52</v>
      </c>
      <c r="B89" s="17"/>
      <c r="C89" s="17"/>
      <c r="D89" s="17"/>
      <c r="E89" s="17"/>
      <c r="F89" s="22"/>
      <c r="G89" s="50"/>
      <c r="H89" s="50"/>
      <c r="I89" s="22"/>
      <c r="J89" s="46"/>
      <c r="K89" s="47"/>
      <c r="L89" s="17"/>
      <c r="M89" s="14"/>
    </row>
    <row r="90" spans="1:13" ht="17" thickBot="1" x14ac:dyDescent="0.25">
      <c r="A90" s="47" t="s">
        <v>53</v>
      </c>
      <c r="B90" s="17"/>
      <c r="C90" s="65">
        <v>0</v>
      </c>
      <c r="D90" s="17"/>
      <c r="F90" s="68">
        <f>$C$90*F64+$C$91*F70+$C$92*F77+$C$93*F83</f>
        <v>0</v>
      </c>
      <c r="G90" s="50"/>
      <c r="H90" s="50"/>
      <c r="I90" s="68">
        <f>$C$90*I64+$C$91*I70+$C$92*I77+$C$93*I83</f>
        <v>0</v>
      </c>
      <c r="J90" s="46"/>
      <c r="K90" s="47"/>
      <c r="L90" s="17"/>
      <c r="M90" s="14"/>
    </row>
    <row r="91" spans="1:13" ht="17" thickTop="1" x14ac:dyDescent="0.2">
      <c r="A91" s="47" t="s">
        <v>54</v>
      </c>
      <c r="B91" s="17"/>
      <c r="C91" s="65">
        <v>0</v>
      </c>
      <c r="D91" s="17"/>
      <c r="F91" s="22"/>
      <c r="G91" s="50"/>
      <c r="H91" s="50"/>
      <c r="I91" s="22"/>
      <c r="J91" s="46"/>
      <c r="K91" s="47"/>
      <c r="L91" s="17"/>
      <c r="M91" s="14"/>
    </row>
    <row r="92" spans="1:13" x14ac:dyDescent="0.2">
      <c r="A92" s="47" t="s">
        <v>55</v>
      </c>
      <c r="B92" s="17"/>
      <c r="C92" s="65">
        <v>0</v>
      </c>
      <c r="D92" s="17"/>
      <c r="F92" s="66" t="s">
        <v>90</v>
      </c>
      <c r="G92" s="67"/>
      <c r="H92" s="67"/>
      <c r="I92" s="66"/>
      <c r="J92" s="46"/>
      <c r="K92" s="47"/>
      <c r="L92" s="17"/>
      <c r="M92" s="14"/>
    </row>
    <row r="93" spans="1:13" x14ac:dyDescent="0.2">
      <c r="A93" s="47" t="s">
        <v>56</v>
      </c>
      <c r="B93" s="17"/>
      <c r="C93" s="70">
        <v>0</v>
      </c>
      <c r="D93" s="17"/>
      <c r="F93" s="46"/>
      <c r="G93" s="46"/>
      <c r="H93" s="46"/>
      <c r="I93" s="17"/>
      <c r="J93" s="46"/>
      <c r="K93" s="47"/>
      <c r="L93" s="17"/>
      <c r="M93" s="14"/>
    </row>
    <row r="94" spans="1:13" ht="17" thickBot="1" x14ac:dyDescent="0.25">
      <c r="A94" s="47"/>
      <c r="B94" s="17"/>
      <c r="C94" s="71">
        <f>C90+C91+C92+C93</f>
        <v>0</v>
      </c>
      <c r="D94" s="17"/>
      <c r="E94" s="17"/>
      <c r="F94" s="69" t="e">
        <f>F90/$F$56</f>
        <v>#DIV/0!</v>
      </c>
      <c r="G94" s="46"/>
      <c r="H94" s="46"/>
      <c r="I94" s="69" t="e">
        <f>I90/I56</f>
        <v>#DIV/0!</v>
      </c>
      <c r="J94" s="46"/>
      <c r="K94" s="47"/>
      <c r="L94" s="17"/>
      <c r="M94" s="14"/>
    </row>
    <row r="95" spans="1:13" ht="17" thickTop="1" x14ac:dyDescent="0.2">
      <c r="A95" s="47"/>
      <c r="B95" s="17"/>
      <c r="C95" s="17"/>
      <c r="D95" s="17"/>
      <c r="E95" s="17"/>
      <c r="F95" s="46"/>
      <c r="G95" s="46"/>
      <c r="H95" s="46"/>
      <c r="I95" s="17"/>
      <c r="J95" s="46"/>
      <c r="K95" s="47"/>
      <c r="L95" s="17"/>
      <c r="M95" s="14"/>
    </row>
    <row r="96" spans="1:13" ht="17" thickBo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80"/>
      <c r="L96" s="80"/>
      <c r="M96" s="80"/>
    </row>
    <row r="97" spans="1:16" ht="17" thickTop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6"/>
      <c r="L97" s="16"/>
      <c r="M97" s="16"/>
      <c r="N97" s="1"/>
      <c r="O97" s="1"/>
      <c r="P97" s="1"/>
    </row>
    <row r="98" spans="1:16" x14ac:dyDescent="0.2">
      <c r="K98" s="14"/>
      <c r="L98" s="14"/>
      <c r="M98" s="81" t="s">
        <v>0</v>
      </c>
    </row>
  </sheetData>
  <phoneticPr fontId="0" type="noConversion"/>
  <pageMargins left="0.5" right="0.5" top="0.75" bottom="0.75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Song, Paula H.</dc:creator>
  <cp:lastModifiedBy>Microsoft Office User</cp:lastModifiedBy>
  <cp:lastPrinted>1999-02-09T14:53:14Z</cp:lastPrinted>
  <dcterms:created xsi:type="dcterms:W3CDTF">1999-01-21T18:14:41Z</dcterms:created>
  <dcterms:modified xsi:type="dcterms:W3CDTF">2017-12-12T02:25:57Z</dcterms:modified>
</cp:coreProperties>
</file>